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VMed\Desktop\ЗАКУПКИ\АГЕНТ\432 СМР 2 Тихорецкая, 5\432 АП\Приложение №2\"/>
    </mc:Choice>
  </mc:AlternateContent>
  <bookViews>
    <workbookView xWindow="0" yWindow="0" windowWidth="21570" windowHeight="8160" tabRatio="853"/>
  </bookViews>
  <sheets>
    <sheet name="СМР_ПОС" sheetId="21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21" l="1"/>
  <c r="G18" i="21" l="1"/>
  <c r="F18" i="21"/>
  <c r="E18" i="21"/>
  <c r="D18" i="21"/>
  <c r="H16" i="21"/>
  <c r="H18" i="21" s="1"/>
  <c r="H19" i="21" s="1"/>
  <c r="A11" i="21"/>
  <c r="A5" i="21"/>
  <c r="H20" i="21" l="1"/>
  <c r="F10" i="21" s="1"/>
  <c r="E3" i="21" l="1"/>
  <c r="E2" i="21"/>
</calcChain>
</file>

<file path=xl/sharedStrings.xml><?xml version="1.0" encoding="utf-8"?>
<sst xmlns="http://schemas.openxmlformats.org/spreadsheetml/2006/main" count="26" uniqueCount="26">
  <si>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</si>
  <si>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</si>
  <si>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</si>
  <si>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</si>
  <si>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</si>
  <si>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</si>
  <si>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</si>
  <si>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</si>
  <si>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</si>
  <si>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</si>
  <si>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</si>
  <si>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</si>
  <si>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</si>
  <si>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</si>
  <si>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НДС 18%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</si>
  <si>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</si>
  <si>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</si>
  <si>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</si>
  <si>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</si>
  <si>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</si>
  <si>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Подрядчик</t>
  </si>
  <si>
    <t>ФИО</t>
  </si>
  <si>
    <t>ЛС 2</t>
  </si>
  <si>
    <t>ЛС 1</t>
  </si>
  <si>
    <t>ПОС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</si>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</sst>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Layout" zoomScaleNormal="100" zoomScaleSheetLayoutView="120" workbookViewId="0">
      <selection activeCell="C26" sqref="C26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7" t="s">
        <v>8</v>
      </c>
      <c r="F1" s="17"/>
      <c r="G1" s="17"/>
      <c r="H1" s="17"/>
    </row>
    <row r="2" spans="1:11" ht="29.25" customHeight="1" x14ac:dyDescent="0.25">
      <c r="A2" s="24" t="s">
        <v>20</v>
      </c>
      <c r="B2" s="24"/>
      <c r="C2" s="24"/>
      <c r="E2" s="18" t="e">
        <f>IF(F10&lt;100000,#REF!,IF(F10&gt;100000,#REF!))</f>
        <v>#REF!</v>
      </c>
      <c r="F2" s="18"/>
      <c r="G2" s="18"/>
      <c r="H2" s="18"/>
    </row>
    <row r="3" spans="1:11" x14ac:dyDescent="0.25">
      <c r="A3" s="25" t="s">
        <v>21</v>
      </c>
      <c r="B3" s="25"/>
      <c r="C3" s="25"/>
      <c r="E3" s="17" t="e">
        <f>IF(F10&lt;100000,#REF!,IF(F10&gt;100000,#REF!))</f>
        <v>#REF!</v>
      </c>
      <c r="F3" s="17"/>
      <c r="G3" s="17"/>
      <c r="H3" s="17"/>
    </row>
    <row r="5" spans="1:11" ht="30.75" customHeight="1" x14ac:dyDescent="0.25">
      <c r="A5" s="19" t="e">
        <f>#REF!</f>
        <v>#REF!</v>
      </c>
      <c r="B5" s="19"/>
      <c r="C5" s="19"/>
      <c r="D5" s="19"/>
      <c r="E5" s="19"/>
      <c r="F5" s="19"/>
      <c r="G5" s="19"/>
      <c r="H5" s="19"/>
      <c r="I5" s="10"/>
      <c r="J5" s="10"/>
      <c r="K5" s="10"/>
    </row>
    <row r="7" spans="1:11" ht="17.25" customHeight="1" x14ac:dyDescent="0.25">
      <c r="A7" s="20" t="s">
        <v>7</v>
      </c>
      <c r="B7" s="20"/>
      <c r="C7" s="20"/>
      <c r="D7" s="20"/>
      <c r="E7" s="20"/>
      <c r="F7" s="20"/>
      <c r="G7" s="20"/>
      <c r="H7" s="20"/>
    </row>
    <row r="8" spans="1:11" ht="12.75" customHeight="1" x14ac:dyDescent="0.25">
      <c r="A8" s="32" t="s">
        <v>12</v>
      </c>
      <c r="B8" s="32"/>
      <c r="C8" s="32"/>
      <c r="D8" s="32"/>
      <c r="E8" s="32"/>
      <c r="F8" s="32"/>
      <c r="G8" s="32"/>
      <c r="H8" s="32"/>
    </row>
    <row r="10" spans="1:11" x14ac:dyDescent="0.25">
      <c r="D10" s="11" t="s">
        <v>16</v>
      </c>
      <c r="E10" s="11"/>
      <c r="F10" s="26">
        <f>H20</f>
        <v>245739.72</v>
      </c>
      <c r="G10" s="26"/>
      <c r="H10" t="s">
        <v>19</v>
      </c>
    </row>
    <row r="11" spans="1:11" x14ac:dyDescent="0.25">
      <c r="A11" t="e">
        <f>#REF!</f>
        <v>#REF!</v>
      </c>
    </row>
    <row r="12" spans="1:11" ht="21" customHeight="1" x14ac:dyDescent="0.25">
      <c r="A12" s="27" t="s">
        <v>11</v>
      </c>
      <c r="B12" s="27" t="s">
        <v>18</v>
      </c>
      <c r="C12" s="27" t="s">
        <v>0</v>
      </c>
      <c r="D12" s="29" t="s">
        <v>13</v>
      </c>
      <c r="E12" s="30"/>
      <c r="F12" s="30"/>
      <c r="G12" s="30"/>
      <c r="H12" s="31"/>
    </row>
    <row r="13" spans="1:11" ht="31.5" customHeight="1" x14ac:dyDescent="0.25">
      <c r="A13" s="28"/>
      <c r="B13" s="28"/>
      <c r="C13" s="28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22</v>
      </c>
      <c r="C16" s="1" t="s">
        <v>9</v>
      </c>
      <c r="D16" s="9">
        <v>123865</v>
      </c>
      <c r="E16" s="9">
        <v>15665</v>
      </c>
      <c r="F16" s="9">
        <v>0</v>
      </c>
      <c r="G16" s="9">
        <v>0</v>
      </c>
      <c r="H16" s="9">
        <f>SUM(D16:G16)</f>
        <v>139530</v>
      </c>
      <c r="I16" s="4"/>
      <c r="J16" s="4"/>
    </row>
    <row r="17" spans="1:10" ht="15.75" customHeight="1" x14ac:dyDescent="0.25">
      <c r="A17" s="16"/>
      <c r="B17" s="13" t="s">
        <v>23</v>
      </c>
      <c r="C17" s="1" t="s">
        <v>24</v>
      </c>
      <c r="D17" s="9">
        <v>68724</v>
      </c>
      <c r="E17" s="9" t="s">
        <v>25</v>
      </c>
      <c r="F17" s="9">
        <v>0</v>
      </c>
      <c r="G17" s="9">
        <v>0</v>
      </c>
      <c r="H17" s="9">
        <f>SUM(D17:G17)</f>
        <v>68724</v>
      </c>
      <c r="I17" s="4"/>
      <c r="J17" s="4"/>
    </row>
    <row r="18" spans="1:10" ht="15.75" customHeight="1" x14ac:dyDescent="0.25">
      <c r="A18" s="21" t="s">
        <v>6</v>
      </c>
      <c r="B18" s="22"/>
      <c r="C18" s="22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5">
        <f>H17+H16</f>
        <v>208254</v>
      </c>
      <c r="I18" s="4"/>
      <c r="J18" s="4"/>
    </row>
    <row r="19" spans="1:10" ht="15.75" customHeight="1" x14ac:dyDescent="0.25">
      <c r="A19" s="21" t="s">
        <v>14</v>
      </c>
      <c r="B19" s="22"/>
      <c r="C19" s="23"/>
      <c r="D19" s="5"/>
      <c r="E19" s="5"/>
      <c r="F19" s="5"/>
      <c r="G19" s="5"/>
      <c r="H19" s="5">
        <f>H18/100*18</f>
        <v>37485.72</v>
      </c>
      <c r="I19" s="4"/>
      <c r="J19" s="4"/>
    </row>
    <row r="20" spans="1:10" ht="15.75" customHeight="1" x14ac:dyDescent="0.25">
      <c r="A20" s="21" t="s">
        <v>15</v>
      </c>
      <c r="B20" s="22"/>
      <c r="C20" s="23"/>
      <c r="D20" s="5"/>
      <c r="E20" s="5"/>
      <c r="F20" s="5"/>
      <c r="G20" s="5"/>
      <c r="H20" s="5">
        <f>SUM(H18:H19)</f>
        <v>245739.72</v>
      </c>
      <c r="I20" s="4"/>
      <c r="J20" s="4"/>
    </row>
    <row r="23" spans="1:10" x14ac:dyDescent="0.25">
      <c r="D23" s="14"/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СМР_ПОС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Медведева Валерия Евгеньевна</cp:lastModifiedBy>
  <cp:lastPrinted>2018-08-31T07:33:49Z</cp:lastPrinted>
  <dcterms:created xsi:type="dcterms:W3CDTF">2015-09-28T09:43:35Z</dcterms:created>
  <dcterms:modified xsi:type="dcterms:W3CDTF">2018-09-18T09:10:52Z</dcterms:modified>
</cp:coreProperties>
</file>